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7329"/>
  <workbookPr/>
  <mc:AlternateContent xmlns:mc="http://schemas.openxmlformats.org/markup-compatibility/2006">
    <mc:Choice Requires="x15">
      <x15ac:absPath xmlns:x15ac="http://schemas.microsoft.com/office/spreadsheetml/2010/11/ac" url="C:\Users\Walter E Caraballo\Desktop\Soil Investigation Trackline - Final Report compilation\Block 4\2 Laboratory Results\"/>
    </mc:Choice>
  </mc:AlternateContent>
  <bookViews>
    <workbookView xWindow="-15" yWindow="105" windowWidth="11640" windowHeight="5850"/>
  </bookViews>
  <sheets>
    <sheet name="Sieving analysis" sheetId="1" r:id="rId1"/>
    <sheet name="Limits" sheetId="2" r:id="rId2"/>
  </sheets>
  <definedNames>
    <definedName name="_xlnm.Print_Area" localSheetId="0">'Sieving analysis'!$H$3:$S$31</definedName>
  </definedNames>
  <calcPr calcId="171027"/>
</workbook>
</file>

<file path=xl/calcChain.xml><?xml version="1.0" encoding="utf-8"?>
<calcChain xmlns="http://schemas.openxmlformats.org/spreadsheetml/2006/main">
  <c r="K12" i="1" l="1"/>
  <c r="K11" i="1"/>
  <c r="K10" i="1"/>
  <c r="K9" i="1"/>
  <c r="K8" i="1"/>
  <c r="I12" i="1"/>
  <c r="I11" i="1"/>
  <c r="I10" i="1"/>
  <c r="I9" i="1"/>
  <c r="I8" i="1"/>
</calcChain>
</file>

<file path=xl/sharedStrings.xml><?xml version="1.0" encoding="utf-8"?>
<sst xmlns="http://schemas.openxmlformats.org/spreadsheetml/2006/main" count="64" uniqueCount="54">
  <si>
    <t>(mm)</t>
  </si>
  <si>
    <t>Sieve analysis</t>
  </si>
  <si>
    <t>Date:</t>
  </si>
  <si>
    <t>Surveyor:</t>
  </si>
  <si>
    <t>Investigation area:</t>
  </si>
  <si>
    <t>Borehole number:</t>
  </si>
  <si>
    <t>Track km:</t>
  </si>
  <si>
    <t>Fill in the coloured cells</t>
  </si>
  <si>
    <t>input the sieving results in the yellow cells</t>
  </si>
  <si>
    <t>Sample 1</t>
  </si>
  <si>
    <t>Sample 2</t>
  </si>
  <si>
    <t>Sample 3</t>
  </si>
  <si>
    <t>Sample 4</t>
  </si>
  <si>
    <t>Sample 5</t>
  </si>
  <si>
    <t>Soil type, material</t>
  </si>
  <si>
    <t>For the grading curves</t>
  </si>
  <si>
    <t>Remarks</t>
  </si>
  <si>
    <t xml:space="preserve">JOB: </t>
  </si>
  <si>
    <t>Depth (m)</t>
  </si>
  <si>
    <t>depth (m)</t>
  </si>
  <si>
    <t>input the depth in the green cells</t>
  </si>
  <si>
    <t>Sieve*</t>
  </si>
  <si>
    <t>*These sieve sizes can be changed if needed</t>
  </si>
  <si>
    <t>0,5…0,8</t>
  </si>
  <si>
    <t>1,5…1,8</t>
  </si>
  <si>
    <t>2,5…2,8</t>
  </si>
  <si>
    <t>**</t>
  </si>
  <si>
    <t>Water Content** (humedad natural) w %</t>
  </si>
  <si>
    <t>Liquid Limit*** (Limite Liquido)</t>
  </si>
  <si>
    <t>Plastic Limit*** (Limite Plastico)</t>
  </si>
  <si>
    <t>***</t>
  </si>
  <si>
    <t>Not tested in this phase, maybe will be tested later</t>
  </si>
  <si>
    <t xml:space="preserve">Investigation area: </t>
  </si>
  <si>
    <t>JOB: Phase_Area</t>
  </si>
  <si>
    <t>1. Montevideo - 25 de Agosto</t>
  </si>
  <si>
    <t>2. 25 de Agosto - Florida</t>
  </si>
  <si>
    <t>3. Florida  - Durazno</t>
  </si>
  <si>
    <t>4. Durazno - Paso de los Toros</t>
  </si>
  <si>
    <t>Phase 1_1</t>
  </si>
  <si>
    <t>Phase 1_2</t>
  </si>
  <si>
    <t>Phase 1_3</t>
  </si>
  <si>
    <t>Phase 1_4</t>
  </si>
  <si>
    <t>Durazno - Paso de los Toros</t>
  </si>
  <si>
    <t>INSUELOS</t>
  </si>
  <si>
    <t>208+164, -31</t>
  </si>
  <si>
    <t>Or</t>
  </si>
  <si>
    <t>simSa</t>
  </si>
  <si>
    <t>3,5…3,8</t>
  </si>
  <si>
    <t>4,5…4,8</t>
  </si>
  <si>
    <t>SUCS : SC</t>
  </si>
  <si>
    <t>NP</t>
  </si>
  <si>
    <t>SUCS: SM</t>
  </si>
  <si>
    <t>SUCS: CL</t>
  </si>
  <si>
    <t>saCl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</si>
</sst>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00"/>
    <numFmt numFmtId="165" formatCode="0.000"/>
    <numFmt numFmtId="166" formatCode="0.0"/>
  </numFmts>
  <fonts count="5" x14ac:knownFonts="1">
    <font>
      <sz val="10"/>
      <name val="MS Sans Serif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CCFFCC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96">
    <xf numFmtId="0" fontId="0" fillId="0" borderId="0" xfId="0"/>
    <xf numFmtId="0" fontId="1" fillId="0" borderId="0" xfId="0" applyFont="1"/>
    <xf numFmtId="0" fontId="1" fillId="2" borderId="3" xfId="0" applyFont="1" applyFill="1" applyBorder="1"/>
    <xf numFmtId="0" fontId="1" fillId="2" borderId="4" xfId="0" applyFont="1" applyFill="1" applyBorder="1"/>
    <xf numFmtId="0" fontId="1" fillId="2" borderId="5" xfId="0" applyFont="1" applyFill="1" applyBorder="1"/>
    <xf numFmtId="0" fontId="2" fillId="0" borderId="0" xfId="0" applyFont="1"/>
    <xf numFmtId="0" fontId="1" fillId="0" borderId="2" xfId="0" applyFont="1" applyBorder="1" applyAlignment="1">
      <alignment wrapText="1"/>
    </xf>
    <xf numFmtId="0" fontId="1" fillId="0" borderId="0" xfId="0" applyFont="1" applyAlignment="1">
      <alignment wrapText="1"/>
    </xf>
    <xf numFmtId="166" fontId="1" fillId="0" borderId="0" xfId="0" applyNumberFormat="1" applyFont="1"/>
    <xf numFmtId="0" fontId="1" fillId="2" borderId="0" xfId="0" applyFont="1" applyFill="1"/>
    <xf numFmtId="0" fontId="3" fillId="0" borderId="0" xfId="0" applyFont="1"/>
    <xf numFmtId="0" fontId="1" fillId="0" borderId="7" xfId="0" applyFont="1" applyBorder="1" applyAlignment="1">
      <alignment horizontal="center"/>
    </xf>
    <xf numFmtId="165" fontId="1" fillId="0" borderId="7" xfId="0" applyNumberFormat="1" applyFont="1" applyBorder="1" applyAlignment="1">
      <alignment horizontal="center"/>
    </xf>
    <xf numFmtId="164" fontId="1" fillId="0" borderId="7" xfId="0" applyNumberFormat="1" applyFont="1" applyBorder="1" applyAlignment="1">
      <alignment horizontal="center"/>
    </xf>
    <xf numFmtId="164" fontId="1" fillId="0" borderId="6" xfId="0" applyNumberFormat="1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3" borderId="9" xfId="0" applyFont="1" applyFill="1" applyBorder="1" applyAlignment="1">
      <alignment horizontal="center"/>
    </xf>
    <xf numFmtId="0" fontId="1" fillId="3" borderId="10" xfId="0" applyFont="1" applyFill="1" applyBorder="1" applyAlignment="1">
      <alignment horizontal="center"/>
    </xf>
    <xf numFmtId="0" fontId="1" fillId="3" borderId="11" xfId="0" applyFont="1" applyFill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3" borderId="13" xfId="0" applyFont="1" applyFill="1" applyBorder="1" applyAlignment="1">
      <alignment horizontal="center"/>
    </xf>
    <xf numFmtId="0" fontId="1" fillId="3" borderId="14" xfId="0" applyFont="1" applyFill="1" applyBorder="1" applyAlignment="1">
      <alignment horizontal="center"/>
    </xf>
    <xf numFmtId="0" fontId="1" fillId="3" borderId="15" xfId="0" applyFont="1" applyFill="1" applyBorder="1" applyAlignment="1">
      <alignment horizontal="center"/>
    </xf>
    <xf numFmtId="165" fontId="1" fillId="0" borderId="12" xfId="0" applyNumberFormat="1" applyFont="1" applyBorder="1" applyAlignment="1">
      <alignment horizontal="center"/>
    </xf>
    <xf numFmtId="164" fontId="1" fillId="0" borderId="12" xfId="0" applyNumberFormat="1" applyFont="1" applyBorder="1" applyAlignment="1">
      <alignment horizontal="center"/>
    </xf>
    <xf numFmtId="164" fontId="1" fillId="0" borderId="16" xfId="0" applyNumberFormat="1" applyFont="1" applyBorder="1" applyAlignment="1">
      <alignment horizontal="center"/>
    </xf>
    <xf numFmtId="0" fontId="1" fillId="3" borderId="17" xfId="0" applyFont="1" applyFill="1" applyBorder="1" applyAlignment="1">
      <alignment horizontal="center"/>
    </xf>
    <xf numFmtId="0" fontId="1" fillId="3" borderId="18" xfId="0" applyFont="1" applyFill="1" applyBorder="1" applyAlignment="1">
      <alignment horizontal="center"/>
    </xf>
    <xf numFmtId="0" fontId="1" fillId="3" borderId="19" xfId="0" applyFont="1" applyFill="1" applyBorder="1" applyAlignment="1">
      <alignment horizontal="center"/>
    </xf>
    <xf numFmtId="0" fontId="1" fillId="0" borderId="0" xfId="0" applyFont="1" applyBorder="1" applyAlignment="1">
      <alignment wrapText="1"/>
    </xf>
    <xf numFmtId="0" fontId="2" fillId="0" borderId="21" xfId="0" applyFont="1" applyBorder="1" applyAlignment="1">
      <alignment horizontal="right"/>
    </xf>
    <xf numFmtId="0" fontId="4" fillId="0" borderId="22" xfId="0" applyFont="1" applyBorder="1" applyAlignment="1">
      <alignment wrapText="1"/>
    </xf>
    <xf numFmtId="0" fontId="4" fillId="0" borderId="23" xfId="0" applyFont="1" applyBorder="1" applyAlignment="1">
      <alignment wrapText="1"/>
    </xf>
    <xf numFmtId="0" fontId="2" fillId="0" borderId="24" xfId="0" applyFont="1" applyBorder="1" applyAlignment="1">
      <alignment horizontal="right"/>
    </xf>
    <xf numFmtId="0" fontId="2" fillId="0" borderId="28" xfId="0" applyFont="1" applyBorder="1" applyAlignment="1">
      <alignment horizontal="right"/>
    </xf>
    <xf numFmtId="0" fontId="2" fillId="0" borderId="30" xfId="0" applyFont="1" applyBorder="1" applyAlignment="1">
      <alignment horizontal="right"/>
    </xf>
    <xf numFmtId="0" fontId="4" fillId="0" borderId="22" xfId="0" applyFont="1" applyBorder="1" applyAlignment="1">
      <alignment horizontal="center" wrapText="1"/>
    </xf>
    <xf numFmtId="0" fontId="1" fillId="0" borderId="25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1" fillId="0" borderId="26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1" fillId="0" borderId="37" xfId="0" applyFont="1" applyBorder="1"/>
    <xf numFmtId="0" fontId="2" fillId="0" borderId="38" xfId="0" applyFont="1" applyBorder="1" applyAlignment="1">
      <alignment horizontal="right"/>
    </xf>
    <xf numFmtId="0" fontId="2" fillId="4" borderId="38" xfId="0" applyFont="1" applyFill="1" applyBorder="1" applyAlignment="1">
      <alignment horizontal="left"/>
    </xf>
    <xf numFmtId="0" fontId="2" fillId="4" borderId="38" xfId="0" applyFont="1" applyFill="1" applyBorder="1"/>
    <xf numFmtId="14" fontId="2" fillId="4" borderId="38" xfId="0" applyNumberFormat="1" applyFont="1" applyFill="1" applyBorder="1"/>
    <xf numFmtId="14" fontId="2" fillId="4" borderId="39" xfId="0" applyNumberFormat="1" applyFont="1" applyFill="1" applyBorder="1"/>
    <xf numFmtId="0" fontId="1" fillId="0" borderId="7" xfId="0" applyFont="1" applyBorder="1"/>
    <xf numFmtId="0" fontId="2" fillId="0" borderId="0" xfId="0" applyFont="1" applyBorder="1" applyAlignment="1">
      <alignment horizontal="right"/>
    </xf>
    <xf numFmtId="0" fontId="2" fillId="4" borderId="0" xfId="0" applyFont="1" applyFill="1" applyBorder="1" applyAlignment="1">
      <alignment horizontal="left"/>
    </xf>
    <xf numFmtId="0" fontId="2" fillId="4" borderId="0" xfId="0" applyFont="1" applyFill="1" applyBorder="1"/>
    <xf numFmtId="0" fontId="1" fillId="0" borderId="0" xfId="0" applyFont="1" applyBorder="1"/>
    <xf numFmtId="0" fontId="2" fillId="4" borderId="40" xfId="0" applyFont="1" applyFill="1" applyBorder="1"/>
    <xf numFmtId="0" fontId="1" fillId="0" borderId="40" xfId="0" applyFont="1" applyBorder="1"/>
    <xf numFmtId="0" fontId="1" fillId="0" borderId="0" xfId="0" applyFont="1" applyBorder="1" applyAlignment="1">
      <alignment horizontal="right"/>
    </xf>
    <xf numFmtId="0" fontId="1" fillId="0" borderId="7" xfId="0" applyFont="1" applyBorder="1" applyAlignment="1">
      <alignment wrapText="1"/>
    </xf>
    <xf numFmtId="0" fontId="1" fillId="0" borderId="40" xfId="0" applyFont="1" applyBorder="1" applyAlignment="1">
      <alignment wrapText="1"/>
    </xf>
    <xf numFmtId="0" fontId="1" fillId="0" borderId="33" xfId="0" applyFont="1" applyBorder="1"/>
    <xf numFmtId="0" fontId="1" fillId="0" borderId="41" xfId="0" applyFont="1" applyBorder="1"/>
    <xf numFmtId="0" fontId="2" fillId="0" borderId="3" xfId="0" applyFont="1" applyBorder="1"/>
    <xf numFmtId="0" fontId="2" fillId="0" borderId="5" xfId="0" applyFont="1" applyBorder="1"/>
    <xf numFmtId="0" fontId="1" fillId="0" borderId="2" xfId="0" applyFont="1" applyBorder="1"/>
    <xf numFmtId="0" fontId="1" fillId="0" borderId="40" xfId="0" applyFont="1" applyBorder="1" applyAlignment="1">
      <alignment horizontal="center"/>
    </xf>
    <xf numFmtId="0" fontId="1" fillId="0" borderId="1" xfId="0" applyFont="1" applyBorder="1"/>
    <xf numFmtId="0" fontId="1" fillId="0" borderId="42" xfId="0" applyFont="1" applyBorder="1"/>
    <xf numFmtId="0" fontId="2" fillId="0" borderId="25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2" fillId="0" borderId="18" xfId="0" applyFont="1" applyBorder="1" applyAlignment="1">
      <alignment horizontal="center"/>
    </xf>
    <xf numFmtId="0" fontId="1" fillId="0" borderId="39" xfId="0" applyFont="1" applyBorder="1"/>
    <xf numFmtId="0" fontId="1" fillId="0" borderId="6" xfId="0" applyFont="1" applyBorder="1"/>
    <xf numFmtId="0" fontId="1" fillId="5" borderId="37" xfId="0" applyFont="1" applyFill="1" applyBorder="1"/>
    <xf numFmtId="0" fontId="1" fillId="5" borderId="38" xfId="0" applyFont="1" applyFill="1" applyBorder="1"/>
    <xf numFmtId="0" fontId="1" fillId="5" borderId="39" xfId="0" applyFont="1" applyFill="1" applyBorder="1"/>
    <xf numFmtId="0" fontId="1" fillId="0" borderId="43" xfId="0" applyFont="1" applyBorder="1" applyAlignment="1">
      <alignment horizontal="center" wrapText="1"/>
    </xf>
    <xf numFmtId="0" fontId="1" fillId="0" borderId="46" xfId="0" applyFont="1" applyBorder="1" applyAlignment="1">
      <alignment horizontal="center" wrapText="1"/>
    </xf>
    <xf numFmtId="0" fontId="1" fillId="0" borderId="47" xfId="0" applyFont="1" applyBorder="1" applyAlignment="1">
      <alignment wrapText="1"/>
    </xf>
    <xf numFmtId="0" fontId="1" fillId="0" borderId="48" xfId="0" applyFont="1" applyBorder="1" applyAlignment="1">
      <alignment horizontal="center"/>
    </xf>
    <xf numFmtId="0" fontId="1" fillId="5" borderId="49" xfId="0" applyFont="1" applyFill="1" applyBorder="1" applyAlignment="1">
      <alignment horizontal="center"/>
    </xf>
    <xf numFmtId="0" fontId="1" fillId="5" borderId="50" xfId="0" applyFont="1" applyFill="1" applyBorder="1" applyAlignment="1">
      <alignment horizontal="center"/>
    </xf>
    <xf numFmtId="0" fontId="1" fillId="0" borderId="44" xfId="0" applyFont="1" applyBorder="1" applyAlignment="1">
      <alignment horizontal="center" wrapText="1"/>
    </xf>
    <xf numFmtId="0" fontId="1" fillId="0" borderId="45" xfId="0" applyFont="1" applyBorder="1" applyAlignment="1">
      <alignment horizontal="center" wrapText="1"/>
    </xf>
    <xf numFmtId="0" fontId="4" fillId="0" borderId="36" xfId="0" applyFont="1" applyBorder="1" applyAlignment="1">
      <alignment horizontal="left"/>
    </xf>
    <xf numFmtId="0" fontId="4" fillId="0" borderId="31" xfId="0" applyFont="1" applyBorder="1" applyAlignment="1">
      <alignment horizontal="left"/>
    </xf>
    <xf numFmtId="0" fontId="4" fillId="0" borderId="17" xfId="0" applyFont="1" applyBorder="1" applyAlignment="1">
      <alignment horizontal="left"/>
    </xf>
    <xf numFmtId="0" fontId="4" fillId="0" borderId="32" xfId="0" applyFont="1" applyBorder="1" applyAlignment="1">
      <alignment horizontal="left" wrapText="1"/>
    </xf>
    <xf numFmtId="0" fontId="4" fillId="0" borderId="20" xfId="0" applyFont="1" applyBorder="1" applyAlignment="1">
      <alignment horizontal="left" wrapText="1"/>
    </xf>
    <xf numFmtId="0" fontId="4" fillId="0" borderId="23" xfId="0" applyFont="1" applyBorder="1" applyAlignment="1">
      <alignment horizontal="left" wrapText="1"/>
    </xf>
    <xf numFmtId="0" fontId="4" fillId="0" borderId="34" xfId="0" applyFont="1" applyBorder="1" applyAlignment="1">
      <alignment horizontal="left" wrapText="1"/>
    </xf>
    <xf numFmtId="0" fontId="4" fillId="0" borderId="27" xfId="0" applyFont="1" applyBorder="1" applyAlignment="1">
      <alignment horizontal="left" wrapText="1"/>
    </xf>
    <xf numFmtId="0" fontId="4" fillId="0" borderId="26" xfId="0" applyFont="1" applyBorder="1" applyAlignment="1">
      <alignment horizontal="left" wrapText="1"/>
    </xf>
    <xf numFmtId="0" fontId="4" fillId="0" borderId="35" xfId="0" applyFont="1" applyBorder="1" applyAlignment="1">
      <alignment horizontal="left"/>
    </xf>
    <xf numFmtId="0" fontId="4" fillId="0" borderId="29" xfId="0" applyFont="1" applyBorder="1" applyAlignment="1">
      <alignment horizontal="left"/>
    </xf>
    <xf numFmtId="0" fontId="4" fillId="0" borderId="13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CC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003540412651266"/>
          <c:y val="0.11622250473064882"/>
          <c:w val="0.84595069238393417"/>
          <c:h val="0.62271643842489033"/>
        </c:manualLayout>
      </c:layout>
      <c:scatterChart>
        <c:scatterStyle val="lineMarker"/>
        <c:varyColors val="0"/>
        <c:ser>
          <c:idx val="5"/>
          <c:order val="0"/>
          <c:tx>
            <c:strRef>
              <c:f>'Sieving analysis'!$B$11</c:f>
              <c:strCache>
                <c:ptCount val="1"/>
                <c:pt idx="0">
                  <c:v>Sample 1</c:v>
                </c:pt>
              </c:strCache>
            </c:strRef>
          </c:tx>
          <c:spPr>
            <a:ln w="12700">
              <a:solidFill>
                <a:srgbClr val="000000"/>
              </a:solidFill>
              <a:prstDash val="solid"/>
            </a:ln>
          </c:spPr>
          <c:xVal>
            <c:numRef>
              <c:f>'Sieving analysis'!$A$14:$A$28</c:f>
              <c:numCache>
                <c:formatCode>General</c:formatCode>
                <c:ptCount val="15"/>
                <c:pt idx="0">
                  <c:v>64</c:v>
                </c:pt>
                <c:pt idx="1">
                  <c:v>32</c:v>
                </c:pt>
                <c:pt idx="2">
                  <c:v>16</c:v>
                </c:pt>
                <c:pt idx="3">
                  <c:v>8</c:v>
                </c:pt>
                <c:pt idx="4">
                  <c:v>9.5</c:v>
                </c:pt>
                <c:pt idx="5">
                  <c:v>4.75</c:v>
                </c:pt>
                <c:pt idx="6">
                  <c:v>2</c:v>
                </c:pt>
                <c:pt idx="7">
                  <c:v>0.42</c:v>
                </c:pt>
                <c:pt idx="8">
                  <c:v>0.29699999999999999</c:v>
                </c:pt>
                <c:pt idx="9" formatCode="0.000">
                  <c:v>0.14899999999999999</c:v>
                </c:pt>
                <c:pt idx="10" formatCode="0.000">
                  <c:v>7.3999999999999996E-2</c:v>
                </c:pt>
                <c:pt idx="11" formatCode="0.000">
                  <c:v>0.02</c:v>
                </c:pt>
                <c:pt idx="12" formatCode="0.000">
                  <c:v>2E-3</c:v>
                </c:pt>
                <c:pt idx="13" formatCode="0.0000">
                  <c:v>5.9999999999999995E-4</c:v>
                </c:pt>
                <c:pt idx="14" formatCode="0.0000">
                  <c:v>2.0000000000000001E-4</c:v>
                </c:pt>
              </c:numCache>
            </c:numRef>
          </c:xVal>
          <c:yVal>
            <c:numRef>
              <c:f>'Sieving analysis'!$B$14:$B$28</c:f>
              <c:numCache>
                <c:formatCode>General</c:formatCode>
                <c:ptCount val="15"/>
                <c:pt idx="4">
                  <c:v>100</c:v>
                </c:pt>
                <c:pt idx="5">
                  <c:v>99.1</c:v>
                </c:pt>
                <c:pt idx="6">
                  <c:v>95.1</c:v>
                </c:pt>
                <c:pt idx="7">
                  <c:v>58</c:v>
                </c:pt>
                <c:pt idx="8">
                  <c:v>49.2</c:v>
                </c:pt>
                <c:pt idx="9">
                  <c:v>36.4</c:v>
                </c:pt>
                <c:pt idx="10">
                  <c:v>30.4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0F5-407C-AD9C-8131D1A13228}"/>
            </c:ext>
          </c:extLst>
        </c:ser>
        <c:ser>
          <c:idx val="6"/>
          <c:order val="1"/>
          <c:tx>
            <c:strRef>
              <c:f>'Sieving analysis'!$C$11</c:f>
              <c:strCache>
                <c:ptCount val="1"/>
                <c:pt idx="0">
                  <c:v>Sample 2</c:v>
                </c:pt>
              </c:strCache>
            </c:strRef>
          </c:tx>
          <c:spPr>
            <a:ln w="12700">
              <a:solidFill>
                <a:srgbClr val="0000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00"/>
              </a:solidFill>
            </c:spPr>
          </c:marker>
          <c:xVal>
            <c:numRef>
              <c:f>'Sieving analysis'!$A$14:$A$28</c:f>
              <c:numCache>
                <c:formatCode>General</c:formatCode>
                <c:ptCount val="15"/>
                <c:pt idx="0">
                  <c:v>64</c:v>
                </c:pt>
                <c:pt idx="1">
                  <c:v>32</c:v>
                </c:pt>
                <c:pt idx="2">
                  <c:v>16</c:v>
                </c:pt>
                <c:pt idx="3">
                  <c:v>8</c:v>
                </c:pt>
                <c:pt idx="4">
                  <c:v>9.5</c:v>
                </c:pt>
                <c:pt idx="5">
                  <c:v>4.75</c:v>
                </c:pt>
                <c:pt idx="6">
                  <c:v>2</c:v>
                </c:pt>
                <c:pt idx="7">
                  <c:v>0.42</c:v>
                </c:pt>
                <c:pt idx="8">
                  <c:v>0.29699999999999999</c:v>
                </c:pt>
                <c:pt idx="9" formatCode="0.000">
                  <c:v>0.14899999999999999</c:v>
                </c:pt>
                <c:pt idx="10" formatCode="0.000">
                  <c:v>7.3999999999999996E-2</c:v>
                </c:pt>
                <c:pt idx="11" formatCode="0.000">
                  <c:v>0.02</c:v>
                </c:pt>
                <c:pt idx="12" formatCode="0.000">
                  <c:v>2E-3</c:v>
                </c:pt>
                <c:pt idx="13" formatCode="0.0000">
                  <c:v>5.9999999999999995E-4</c:v>
                </c:pt>
                <c:pt idx="14" formatCode="0.0000">
                  <c:v>2.0000000000000001E-4</c:v>
                </c:pt>
              </c:numCache>
            </c:numRef>
          </c:xVal>
          <c:yVal>
            <c:numRef>
              <c:f>'Sieving analysis'!$C$14:$C$28</c:f>
              <c:numCache>
                <c:formatCode>General</c:formatCode>
                <c:ptCount val="15"/>
                <c:pt idx="4">
                  <c:v>100</c:v>
                </c:pt>
                <c:pt idx="5">
                  <c:v>99.7</c:v>
                </c:pt>
                <c:pt idx="6">
                  <c:v>95.5</c:v>
                </c:pt>
                <c:pt idx="7">
                  <c:v>74</c:v>
                </c:pt>
                <c:pt idx="8">
                  <c:v>60.6</c:v>
                </c:pt>
                <c:pt idx="9">
                  <c:v>41.4</c:v>
                </c:pt>
                <c:pt idx="10">
                  <c:v>32.1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0F5-407C-AD9C-8131D1A13228}"/>
            </c:ext>
          </c:extLst>
        </c:ser>
        <c:ser>
          <c:idx val="7"/>
          <c:order val="2"/>
          <c:tx>
            <c:strRef>
              <c:f>'Sieving analysis'!$D$11</c:f>
              <c:strCache>
                <c:ptCount val="1"/>
                <c:pt idx="0">
                  <c:v>Sample 3</c:v>
                </c:pt>
              </c:strCache>
            </c:strRef>
          </c:tx>
          <c:spPr>
            <a:ln w="12700">
              <a:solidFill>
                <a:srgbClr val="000000"/>
              </a:solidFill>
              <a:prstDash val="solid"/>
            </a:ln>
          </c:spPr>
          <c:marker>
            <c:symbol val="triangle"/>
            <c:size val="5"/>
            <c:spPr>
              <a:solidFill>
                <a:schemeClr val="tx2">
                  <a:lumMod val="60000"/>
                  <a:lumOff val="40000"/>
                </a:schemeClr>
              </a:solidFill>
            </c:spPr>
          </c:marker>
          <c:xVal>
            <c:numRef>
              <c:f>'Sieving analysis'!$A$14:$A$28</c:f>
              <c:numCache>
                <c:formatCode>General</c:formatCode>
                <c:ptCount val="15"/>
                <c:pt idx="0">
                  <c:v>64</c:v>
                </c:pt>
                <c:pt idx="1">
                  <c:v>32</c:v>
                </c:pt>
                <c:pt idx="2">
                  <c:v>16</c:v>
                </c:pt>
                <c:pt idx="3">
                  <c:v>8</c:v>
                </c:pt>
                <c:pt idx="4">
                  <c:v>9.5</c:v>
                </c:pt>
                <c:pt idx="5">
                  <c:v>4.75</c:v>
                </c:pt>
                <c:pt idx="6">
                  <c:v>2</c:v>
                </c:pt>
                <c:pt idx="7">
                  <c:v>0.42</c:v>
                </c:pt>
                <c:pt idx="8">
                  <c:v>0.29699999999999999</c:v>
                </c:pt>
                <c:pt idx="9" formatCode="0.000">
                  <c:v>0.14899999999999999</c:v>
                </c:pt>
                <c:pt idx="10" formatCode="0.000">
                  <c:v>7.3999999999999996E-2</c:v>
                </c:pt>
                <c:pt idx="11" formatCode="0.000">
                  <c:v>0.02</c:v>
                </c:pt>
                <c:pt idx="12" formatCode="0.000">
                  <c:v>2E-3</c:v>
                </c:pt>
                <c:pt idx="13" formatCode="0.0000">
                  <c:v>5.9999999999999995E-4</c:v>
                </c:pt>
                <c:pt idx="14" formatCode="0.0000">
                  <c:v>2.0000000000000001E-4</c:v>
                </c:pt>
              </c:numCache>
            </c:numRef>
          </c:xVal>
          <c:yVal>
            <c:numRef>
              <c:f>'Sieving analysis'!$D$14:$D$28</c:f>
              <c:numCache>
                <c:formatCode>General</c:formatCode>
                <c:ptCount val="15"/>
                <c:pt idx="4">
                  <c:v>100</c:v>
                </c:pt>
                <c:pt idx="5">
                  <c:v>98.5</c:v>
                </c:pt>
                <c:pt idx="6">
                  <c:v>93.8</c:v>
                </c:pt>
                <c:pt idx="7">
                  <c:v>70.599999999999994</c:v>
                </c:pt>
                <c:pt idx="8">
                  <c:v>68.599999999999994</c:v>
                </c:pt>
                <c:pt idx="9">
                  <c:v>64.900000000000006</c:v>
                </c:pt>
                <c:pt idx="10">
                  <c:v>62.5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0F5-407C-AD9C-8131D1A13228}"/>
            </c:ext>
          </c:extLst>
        </c:ser>
        <c:ser>
          <c:idx val="0"/>
          <c:order val="3"/>
          <c:tx>
            <c:strRef>
              <c:f>'Sieving analysis'!$E$11</c:f>
              <c:strCache>
                <c:ptCount val="1"/>
                <c:pt idx="0">
                  <c:v>Sample 4</c:v>
                </c:pt>
              </c:strCache>
            </c:strRef>
          </c:tx>
          <c:spPr>
            <a:ln w="19050">
              <a:solidFill>
                <a:schemeClr val="tx1"/>
              </a:solidFill>
              <a:prstDash val="lgDashDot"/>
            </a:ln>
          </c:spPr>
          <c:marker>
            <c:symbol val="diamond"/>
            <c:size val="6"/>
            <c:spPr>
              <a:solidFill>
                <a:schemeClr val="accent4">
                  <a:lumMod val="75000"/>
                </a:schemeClr>
              </a:solidFill>
            </c:spPr>
          </c:marker>
          <c:xVal>
            <c:numRef>
              <c:f>'Sieving analysis'!$A$14:$A$28</c:f>
              <c:numCache>
                <c:formatCode>General</c:formatCode>
                <c:ptCount val="15"/>
                <c:pt idx="0">
                  <c:v>64</c:v>
                </c:pt>
                <c:pt idx="1">
                  <c:v>32</c:v>
                </c:pt>
                <c:pt idx="2">
                  <c:v>16</c:v>
                </c:pt>
                <c:pt idx="3">
                  <c:v>8</c:v>
                </c:pt>
                <c:pt idx="4">
                  <c:v>9.5</c:v>
                </c:pt>
                <c:pt idx="5">
                  <c:v>4.75</c:v>
                </c:pt>
                <c:pt idx="6">
                  <c:v>2</c:v>
                </c:pt>
                <c:pt idx="7">
                  <c:v>0.42</c:v>
                </c:pt>
                <c:pt idx="8">
                  <c:v>0.29699999999999999</c:v>
                </c:pt>
                <c:pt idx="9" formatCode="0.000">
                  <c:v>0.14899999999999999</c:v>
                </c:pt>
                <c:pt idx="10" formatCode="0.000">
                  <c:v>7.3999999999999996E-2</c:v>
                </c:pt>
                <c:pt idx="11" formatCode="0.000">
                  <c:v>0.02</c:v>
                </c:pt>
                <c:pt idx="12" formatCode="0.000">
                  <c:v>2E-3</c:v>
                </c:pt>
                <c:pt idx="13" formatCode="0.0000">
                  <c:v>5.9999999999999995E-4</c:v>
                </c:pt>
                <c:pt idx="14" formatCode="0.0000">
                  <c:v>2.0000000000000001E-4</c:v>
                </c:pt>
              </c:numCache>
            </c:numRef>
          </c:xVal>
          <c:yVal>
            <c:numRef>
              <c:f>'Sieving analysis'!$E$14:$E$28</c:f>
              <c:numCache>
                <c:formatCode>General</c:formatCode>
                <c:ptCount val="15"/>
                <c:pt idx="4">
                  <c:v>100</c:v>
                </c:pt>
                <c:pt idx="5">
                  <c:v>97.3</c:v>
                </c:pt>
                <c:pt idx="6">
                  <c:v>93</c:v>
                </c:pt>
                <c:pt idx="7">
                  <c:v>69.400000000000006</c:v>
                </c:pt>
                <c:pt idx="8">
                  <c:v>67.099999999999994</c:v>
                </c:pt>
                <c:pt idx="9">
                  <c:v>64.7</c:v>
                </c:pt>
                <c:pt idx="10">
                  <c:v>63.5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0F5-407C-AD9C-8131D1A13228}"/>
            </c:ext>
          </c:extLst>
        </c:ser>
        <c:ser>
          <c:idx val="8"/>
          <c:order val="4"/>
          <c:tx>
            <c:strRef>
              <c:f>'Sieving analysis'!$F$11</c:f>
              <c:strCache>
                <c:ptCount val="1"/>
                <c:pt idx="0">
                  <c:v>Sample 5</c:v>
                </c:pt>
              </c:strCache>
            </c:strRef>
          </c:tx>
          <c:spPr>
            <a:ln w="19050">
              <a:solidFill>
                <a:srgbClr val="000000"/>
              </a:solidFill>
              <a:prstDash val="dash"/>
            </a:ln>
          </c:spPr>
          <c:marker>
            <c:symbol val="x"/>
            <c:size val="5"/>
            <c:spPr>
              <a:solidFill>
                <a:schemeClr val="accent1"/>
              </a:solidFill>
            </c:spPr>
          </c:marker>
          <c:xVal>
            <c:numRef>
              <c:f>'Sieving analysis'!$A$14:$A$28</c:f>
              <c:numCache>
                <c:formatCode>General</c:formatCode>
                <c:ptCount val="15"/>
                <c:pt idx="0">
                  <c:v>64</c:v>
                </c:pt>
                <c:pt idx="1">
                  <c:v>32</c:v>
                </c:pt>
                <c:pt idx="2">
                  <c:v>16</c:v>
                </c:pt>
                <c:pt idx="3">
                  <c:v>8</c:v>
                </c:pt>
                <c:pt idx="4">
                  <c:v>9.5</c:v>
                </c:pt>
                <c:pt idx="5">
                  <c:v>4.75</c:v>
                </c:pt>
                <c:pt idx="6">
                  <c:v>2</c:v>
                </c:pt>
                <c:pt idx="7">
                  <c:v>0.42</c:v>
                </c:pt>
                <c:pt idx="8">
                  <c:v>0.29699999999999999</c:v>
                </c:pt>
                <c:pt idx="9" formatCode="0.000">
                  <c:v>0.14899999999999999</c:v>
                </c:pt>
                <c:pt idx="10" formatCode="0.000">
                  <c:v>7.3999999999999996E-2</c:v>
                </c:pt>
                <c:pt idx="11" formatCode="0.000">
                  <c:v>0.02</c:v>
                </c:pt>
                <c:pt idx="12" formatCode="0.000">
                  <c:v>2E-3</c:v>
                </c:pt>
                <c:pt idx="13" formatCode="0.0000">
                  <c:v>5.9999999999999995E-4</c:v>
                </c:pt>
                <c:pt idx="14" formatCode="0.0000">
                  <c:v>2.0000000000000001E-4</c:v>
                </c:pt>
              </c:numCache>
            </c:numRef>
          </c:xVal>
          <c:yVal>
            <c:numRef>
              <c:f>'Sieving analysis'!$F$14:$F$28</c:f>
              <c:numCache>
                <c:formatCode>General</c:formatCode>
                <c:ptCount val="15"/>
                <c:pt idx="4">
                  <c:v>100</c:v>
                </c:pt>
                <c:pt idx="5">
                  <c:v>99.3</c:v>
                </c:pt>
                <c:pt idx="6">
                  <c:v>96.4</c:v>
                </c:pt>
                <c:pt idx="7">
                  <c:v>80</c:v>
                </c:pt>
                <c:pt idx="8">
                  <c:v>76.400000000000006</c:v>
                </c:pt>
                <c:pt idx="9">
                  <c:v>70</c:v>
                </c:pt>
                <c:pt idx="10">
                  <c:v>66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0F5-407C-AD9C-8131D1A13228}"/>
            </c:ext>
          </c:extLst>
        </c:ser>
        <c:ser>
          <c:idx val="1"/>
          <c:order val="5"/>
          <c:spPr>
            <a:ln w="190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Limits!$C$2:$C$3</c:f>
              <c:numCache>
                <c:formatCode>General</c:formatCode>
                <c:ptCount val="2"/>
                <c:pt idx="0">
                  <c:v>100</c:v>
                </c:pt>
                <c:pt idx="1">
                  <c:v>100</c:v>
                </c:pt>
              </c:numCache>
            </c:numRef>
          </c:xVal>
          <c:yVal>
            <c:numRef>
              <c:f>Limits!$B$2:$B$3</c:f>
              <c:numCache>
                <c:formatCode>General</c:formatCode>
                <c:ptCount val="2"/>
                <c:pt idx="0">
                  <c:v>0</c:v>
                </c:pt>
                <c:pt idx="1">
                  <c:v>102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E0F5-407C-AD9C-8131D1A13228}"/>
            </c:ext>
          </c:extLst>
        </c:ser>
        <c:ser>
          <c:idx val="2"/>
          <c:order val="6"/>
          <c:spPr>
            <a:ln w="25400" cap="flat" cmpd="sng" algn="ctr">
              <a:solidFill>
                <a:schemeClr val="dk1"/>
              </a:solidFill>
              <a:prstDash val="solid"/>
            </a:ln>
            <a:effectLst/>
          </c:spPr>
          <c:marker>
            <c:symbol val="none"/>
          </c:marker>
          <c:xVal>
            <c:numRef>
              <c:f>Limits!$D$2:$D$3</c:f>
              <c:numCache>
                <c:formatCode>General</c:formatCode>
                <c:ptCount val="2"/>
                <c:pt idx="0">
                  <c:v>63</c:v>
                </c:pt>
                <c:pt idx="1">
                  <c:v>63</c:v>
                </c:pt>
              </c:numCache>
            </c:numRef>
          </c:xVal>
          <c:yVal>
            <c:numRef>
              <c:f>Limits!$B$2:$B$3</c:f>
              <c:numCache>
                <c:formatCode>General</c:formatCode>
                <c:ptCount val="2"/>
                <c:pt idx="0">
                  <c:v>0</c:v>
                </c:pt>
                <c:pt idx="1">
                  <c:v>102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E0F5-407C-AD9C-8131D1A13228}"/>
            </c:ext>
          </c:extLst>
        </c:ser>
        <c:ser>
          <c:idx val="3"/>
          <c:order val="7"/>
          <c:marker>
            <c:symbol val="none"/>
          </c:marker>
          <c:xVal>
            <c:numRef>
              <c:f>Limits!$E$2:$E$3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xVal>
          <c:yVal>
            <c:numRef>
              <c:f>Limits!$B$2:$B$3</c:f>
              <c:numCache>
                <c:formatCode>General</c:formatCode>
                <c:ptCount val="2"/>
                <c:pt idx="0">
                  <c:v>0</c:v>
                </c:pt>
                <c:pt idx="1">
                  <c:v>102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E0F5-407C-AD9C-8131D1A13228}"/>
            </c:ext>
          </c:extLst>
        </c:ser>
        <c:ser>
          <c:idx val="4"/>
          <c:order val="8"/>
          <c:spPr>
            <a:ln>
              <a:solidFill>
                <a:schemeClr val="accent1">
                  <a:lumMod val="75000"/>
                </a:schemeClr>
              </a:solidFill>
            </a:ln>
          </c:spPr>
          <c:marker>
            <c:symbol val="none"/>
          </c:marker>
          <c:xVal>
            <c:numRef>
              <c:f>Limits!$F$2:$F$3</c:f>
              <c:numCache>
                <c:formatCode>General</c:formatCode>
                <c:ptCount val="2"/>
                <c:pt idx="0">
                  <c:v>6.3E-2</c:v>
                </c:pt>
                <c:pt idx="1">
                  <c:v>6.3E-2</c:v>
                </c:pt>
              </c:numCache>
            </c:numRef>
          </c:xVal>
          <c:yVal>
            <c:numRef>
              <c:f>Limits!$B$2:$B$3</c:f>
              <c:numCache>
                <c:formatCode>General</c:formatCode>
                <c:ptCount val="2"/>
                <c:pt idx="0">
                  <c:v>0</c:v>
                </c:pt>
                <c:pt idx="1">
                  <c:v>102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E0F5-407C-AD9C-8131D1A13228}"/>
            </c:ext>
          </c:extLst>
        </c:ser>
        <c:ser>
          <c:idx val="9"/>
          <c:order val="9"/>
          <c:spPr>
            <a:ln>
              <a:solidFill>
                <a:schemeClr val="tx2"/>
              </a:solidFill>
            </a:ln>
          </c:spPr>
          <c:marker>
            <c:symbol val="none"/>
          </c:marker>
          <c:xVal>
            <c:numRef>
              <c:f>Limits!$G$2:$G$3</c:f>
              <c:numCache>
                <c:formatCode>General</c:formatCode>
                <c:ptCount val="2"/>
                <c:pt idx="0">
                  <c:v>2E-3</c:v>
                </c:pt>
                <c:pt idx="1">
                  <c:v>2E-3</c:v>
                </c:pt>
              </c:numCache>
            </c:numRef>
          </c:xVal>
          <c:yVal>
            <c:numRef>
              <c:f>Limits!$B$2:$B$3</c:f>
              <c:numCache>
                <c:formatCode>General</c:formatCode>
                <c:ptCount val="2"/>
                <c:pt idx="0">
                  <c:v>0</c:v>
                </c:pt>
                <c:pt idx="1">
                  <c:v>102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E0F5-407C-AD9C-8131D1A1322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2189312"/>
        <c:axId val="142191232"/>
      </c:scatterChart>
      <c:valAx>
        <c:axId val="142189312"/>
        <c:scaling>
          <c:logBase val="10"/>
          <c:orientation val="minMax"/>
          <c:max val="101"/>
          <c:min val="2.0000000000000006E-4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 sz="800"/>
                  <a:t>Granularity (mm)</a:t>
                </a:r>
              </a:p>
            </c:rich>
          </c:tx>
          <c:overlay val="0"/>
        </c:title>
        <c:numFmt formatCode="General" sourceLinked="1"/>
        <c:majorTickMark val="out"/>
        <c:min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MS Sans Serif"/>
                <a:ea typeface="MS Sans Serif"/>
                <a:cs typeface="MS Sans Serif"/>
              </a:defRPr>
            </a:pPr>
            <a:endParaRPr lang="es-UY"/>
          </a:p>
        </c:txPr>
        <c:crossAx val="142191232"/>
        <c:crosses val="autoZero"/>
        <c:crossBetween val="midCat"/>
        <c:majorUnit val="10"/>
        <c:minorUnit val="10"/>
      </c:valAx>
      <c:valAx>
        <c:axId val="142191232"/>
        <c:scaling>
          <c:orientation val="minMax"/>
          <c:max val="100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MS Sans Serif"/>
                    <a:ea typeface="MS Sans Serif"/>
                    <a:cs typeface="MS Sans Serif"/>
                  </a:defRPr>
                </a:pPr>
                <a:r>
                  <a:rPr lang="fi-FI"/>
                  <a:t>Sieving rate %</a:t>
                </a:r>
              </a:p>
            </c:rich>
          </c:tx>
          <c:layout>
            <c:manualLayout>
              <c:xMode val="edge"/>
              <c:yMode val="edge"/>
              <c:x val="2.9197101104229232E-2"/>
              <c:y val="0.2433237946897526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MS Sans Serif"/>
                <a:ea typeface="MS Sans Serif"/>
                <a:cs typeface="MS Sans Serif"/>
              </a:defRPr>
            </a:pPr>
            <a:endParaRPr lang="es-UY"/>
          </a:p>
        </c:txPr>
        <c:crossAx val="142189312"/>
        <c:crossesAt val="1E-4"/>
        <c:crossBetween val="midCat"/>
        <c:majorUnit val="10"/>
      </c:valAx>
      <c:spPr>
        <a:noFill/>
        <a:ln w="25400">
          <a:noFill/>
        </a:ln>
      </c:spPr>
    </c:plotArea>
    <c:legend>
      <c:legendPos val="b"/>
      <c:legendEntry>
        <c:idx val="5"/>
        <c:delete val="1"/>
      </c:legendEntry>
      <c:legendEntry>
        <c:idx val="6"/>
        <c:delete val="1"/>
      </c:legendEntry>
      <c:legendEntry>
        <c:idx val="7"/>
        <c:delete val="1"/>
      </c:legendEntry>
      <c:legendEntry>
        <c:idx val="8"/>
        <c:delete val="1"/>
      </c:legendEntry>
      <c:legendEntry>
        <c:idx val="9"/>
        <c:delete val="1"/>
      </c:legendEntry>
      <c:layout>
        <c:manualLayout>
          <c:xMode val="edge"/>
          <c:yMode val="edge"/>
          <c:x val="6.7665357482443192E-2"/>
          <c:y val="0.87098141858707512"/>
          <c:w val="0.69960785240031698"/>
          <c:h val="6.5781045021910844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0" b="0" i="0" u="none" strike="noStrike" baseline="0">
              <a:solidFill>
                <a:srgbClr val="000000"/>
              </a:solidFill>
              <a:latin typeface="MS Sans Serif"/>
              <a:ea typeface="MS Sans Serif"/>
              <a:cs typeface="MS Sans Serif"/>
            </a:defRPr>
          </a:pPr>
          <a:endParaRPr lang="es-UY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chemeClr val="tx2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MS Sans Serif"/>
          <a:ea typeface="MS Sans Serif"/>
          <a:cs typeface="MS Sans Serif"/>
        </a:defRPr>
      </a:pPr>
      <a:endParaRPr lang="es-UY"/>
    </a:p>
  </c:txPr>
  <c:printSettings>
    <c:headerFooter alignWithMargins="0">
      <c:oddHeader>&amp;F</c:oddHeader>
      <c:oddFooter>Page &amp;P</c:oddFooter>
    </c:headerFooter>
    <c:pageMargins b="1" l="0.75" r="0.75" t="1" header="0.4921259845" footer="0.4921259845"/>
    <c:pageSetup paperSize="9" orientation="landscape" horizontalDpi="300" verticalDpi="-4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181840</xdr:colOff>
      <xdr:row>12</xdr:row>
      <xdr:rowOff>172041</xdr:rowOff>
    </xdr:from>
    <xdr:to>
      <xdr:col>17</xdr:col>
      <xdr:colOff>588777</xdr:colOff>
      <xdr:row>29</xdr:row>
      <xdr:rowOff>181841</xdr:rowOff>
    </xdr:to>
    <xdr:graphicFrame macro="">
      <xdr:nvGraphicFramePr>
        <xdr:cNvPr id="1025" name="Kaavio 1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7</xdr:col>
      <xdr:colOff>60612</xdr:colOff>
      <xdr:row>32</xdr:row>
      <xdr:rowOff>138545</xdr:rowOff>
    </xdr:from>
    <xdr:to>
      <xdr:col>11</xdr:col>
      <xdr:colOff>685344</xdr:colOff>
      <xdr:row>42</xdr:row>
      <xdr:rowOff>14498</xdr:rowOff>
    </xdr:to>
    <xdr:pic>
      <xdr:nvPicPr>
        <xdr:cNvPr id="3" name="Kuva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779817" y="6347113"/>
          <a:ext cx="3335027" cy="1780953"/>
        </a:xfrm>
        <a:prstGeom prst="rect">
          <a:avLst/>
        </a:prstGeom>
      </xdr:spPr>
    </xdr:pic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0.09737</cdr:x>
      <cdr:y>0.03042</cdr:y>
    </cdr:from>
    <cdr:to>
      <cdr:x>0.99066</cdr:x>
      <cdr:y>0.10614</cdr:y>
    </cdr:to>
    <cdr:sp macro="" textlink="">
      <cdr:nvSpPr>
        <cdr:cNvPr id="2" name="Tekstiruutu 1">
          <a:extLst xmlns:a="http://schemas.openxmlformats.org/drawingml/2006/main">
            <a:ext uri="{FF2B5EF4-FFF2-40B4-BE49-F238E27FC236}">
              <a16:creationId xmlns:a16="http://schemas.microsoft.com/office/drawing/2014/main" id="{A1B7004A-DBD7-48B8-B29E-C1A461D75060}"/>
            </a:ext>
          </a:extLst>
        </cdr:cNvPr>
        <cdr:cNvSpPr txBox="1"/>
      </cdr:nvSpPr>
      <cdr:spPr>
        <a:xfrm xmlns:a="http://schemas.openxmlformats.org/drawingml/2006/main">
          <a:off x="722006" y="87190"/>
          <a:ext cx="6624203" cy="2170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fi-FI" sz="800"/>
            <a:t>            Clay                                                          Silt                                                                    Sand                                              Gravel</a:t>
          </a:r>
          <a:r>
            <a:rPr lang="fi-FI" sz="800" baseline="0"/>
            <a:t>                                     Cobbles</a:t>
          </a:r>
        </a:p>
        <a:p xmlns:a="http://schemas.openxmlformats.org/drawingml/2006/main">
          <a:endParaRPr lang="fi-FI" sz="800"/>
        </a:p>
      </cdr:txBody>
    </cdr:sp>
  </cdr:relSizeAnchor>
</c:userShapes>
</file>

<file path=xl/theme/theme1.xml><?xml version="1.0" encoding="utf-8"?>
<a:theme xmlns:a="http://schemas.openxmlformats.org/drawingml/2006/main" name="Office-te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9"/>
  <sheetViews>
    <sheetView tabSelected="1" zoomScale="110" zoomScaleNormal="110" zoomScaleSheetLayoutView="100" workbookViewId="0">
      <selection activeCell="N13" sqref="N13"/>
    </sheetView>
  </sheetViews>
  <sheetFormatPr baseColWidth="10" defaultColWidth="9.140625" defaultRowHeight="15" x14ac:dyDescent="0.25"/>
  <cols>
    <col min="1" max="1" width="11.7109375" style="1" customWidth="1"/>
    <col min="2" max="2" width="9.28515625" style="1" customWidth="1"/>
    <col min="3" max="3" width="10.140625" style="1" customWidth="1"/>
    <col min="4" max="4" width="10.7109375" style="1" customWidth="1"/>
    <col min="5" max="5" width="9.85546875" style="1" customWidth="1"/>
    <col min="6" max="6" width="9.42578125" style="1" bestFit="1" customWidth="1"/>
    <col min="7" max="7" width="9.42578125" style="1" customWidth="1"/>
    <col min="8" max="8" width="3.7109375" style="1" customWidth="1"/>
    <col min="9" max="9" width="17.28515625" style="1" customWidth="1"/>
    <col min="10" max="10" width="10.85546875" style="1" customWidth="1"/>
    <col min="11" max="11" width="8.7109375" style="1" customWidth="1"/>
    <col min="12" max="12" width="11.85546875" style="1" customWidth="1"/>
    <col min="13" max="13" width="12.5703125" style="1" customWidth="1"/>
    <col min="14" max="16" width="9.140625" style="1"/>
    <col min="17" max="17" width="11.85546875" style="1" bestFit="1" customWidth="1"/>
    <col min="18" max="18" width="9.140625" style="1"/>
    <col min="19" max="19" width="3.140625" style="1" customWidth="1"/>
    <col min="20" max="20" width="9.140625" style="1"/>
    <col min="21" max="21" width="27.5703125" style="1" bestFit="1" customWidth="1"/>
    <col min="22" max="22" width="18.42578125" style="1" customWidth="1"/>
    <col min="23" max="16384" width="9.140625" style="1"/>
  </cols>
  <sheetData>
    <row r="1" spans="1:22" x14ac:dyDescent="0.25">
      <c r="I1" s="10" t="s">
        <v>7</v>
      </c>
    </row>
    <row r="2" spans="1:22" x14ac:dyDescent="0.25">
      <c r="I2" s="10"/>
      <c r="U2" s="62" t="s">
        <v>32</v>
      </c>
      <c r="V2" s="63" t="s">
        <v>33</v>
      </c>
    </row>
    <row r="3" spans="1:22" x14ac:dyDescent="0.25">
      <c r="H3" s="44"/>
      <c r="I3" s="45" t="s">
        <v>4</v>
      </c>
      <c r="J3" s="46" t="s">
        <v>42</v>
      </c>
      <c r="K3" s="47"/>
      <c r="L3" s="45" t="s">
        <v>17</v>
      </c>
      <c r="M3" s="47" t="s">
        <v>41</v>
      </c>
      <c r="N3" s="47"/>
      <c r="O3" s="47"/>
      <c r="P3" s="45" t="s">
        <v>2</v>
      </c>
      <c r="Q3" s="48">
        <v>42656</v>
      </c>
      <c r="R3" s="49"/>
      <c r="S3" s="71"/>
      <c r="U3" s="64" t="s">
        <v>34</v>
      </c>
      <c r="V3" s="65" t="s">
        <v>38</v>
      </c>
    </row>
    <row r="4" spans="1:22" x14ac:dyDescent="0.25">
      <c r="H4" s="50"/>
      <c r="I4" s="51" t="s">
        <v>5</v>
      </c>
      <c r="J4" s="52">
        <v>404</v>
      </c>
      <c r="K4" s="53"/>
      <c r="L4" s="54"/>
      <c r="M4" s="54"/>
      <c r="N4" s="54"/>
      <c r="O4" s="54"/>
      <c r="P4" s="51" t="s">
        <v>3</v>
      </c>
      <c r="Q4" s="53" t="s">
        <v>43</v>
      </c>
      <c r="R4" s="55"/>
      <c r="S4" s="56"/>
      <c r="U4" s="66" t="s">
        <v>35</v>
      </c>
      <c r="V4" s="65" t="s">
        <v>39</v>
      </c>
    </row>
    <row r="5" spans="1:22" x14ac:dyDescent="0.25">
      <c r="H5" s="50"/>
      <c r="I5" s="51" t="s">
        <v>6</v>
      </c>
      <c r="J5" s="52" t="s">
        <v>44</v>
      </c>
      <c r="K5" s="53"/>
      <c r="L5" s="54"/>
      <c r="M5" s="54"/>
      <c r="N5" s="54"/>
      <c r="O5" s="54"/>
      <c r="P5" s="54"/>
      <c r="Q5" s="54"/>
      <c r="R5" s="56"/>
      <c r="S5" s="56"/>
      <c r="U5" s="66" t="s">
        <v>36</v>
      </c>
      <c r="V5" s="65" t="s">
        <v>40</v>
      </c>
    </row>
    <row r="6" spans="1:22" ht="15.75" thickBot="1" x14ac:dyDescent="0.3">
      <c r="B6" s="10" t="s">
        <v>7</v>
      </c>
      <c r="H6" s="50"/>
      <c r="I6" s="51"/>
      <c r="J6" s="54"/>
      <c r="K6" s="54"/>
      <c r="L6" s="54"/>
      <c r="M6" s="54"/>
      <c r="N6" s="54"/>
      <c r="O6" s="54"/>
      <c r="P6" s="54"/>
      <c r="Q6" s="54"/>
      <c r="R6" s="56"/>
      <c r="S6" s="56"/>
      <c r="U6" s="67" t="s">
        <v>37</v>
      </c>
      <c r="V6" s="65" t="s">
        <v>41</v>
      </c>
    </row>
    <row r="7" spans="1:22" ht="51.75" x14ac:dyDescent="0.25">
      <c r="B7" s="5" t="s">
        <v>1</v>
      </c>
      <c r="H7" s="50"/>
      <c r="I7" s="31"/>
      <c r="J7" s="37" t="s">
        <v>14</v>
      </c>
      <c r="K7" s="32" t="s">
        <v>18</v>
      </c>
      <c r="L7" s="32" t="s">
        <v>27</v>
      </c>
      <c r="M7" s="33" t="s">
        <v>28</v>
      </c>
      <c r="N7" s="32" t="s">
        <v>29</v>
      </c>
      <c r="O7" s="87" t="s">
        <v>16</v>
      </c>
      <c r="P7" s="88"/>
      <c r="Q7" s="88"/>
      <c r="R7" s="89"/>
      <c r="S7" s="56"/>
    </row>
    <row r="8" spans="1:22" ht="15" customHeight="1" x14ac:dyDescent="0.25">
      <c r="B8" s="1" t="s">
        <v>15</v>
      </c>
      <c r="H8" s="50"/>
      <c r="I8" s="34" t="str">
        <f>+B11</f>
        <v>Sample 1</v>
      </c>
      <c r="J8" s="68" t="s">
        <v>45</v>
      </c>
      <c r="K8" s="38" t="str">
        <f>+B13</f>
        <v>0,5…0,8</v>
      </c>
      <c r="L8" s="38">
        <v>16.3</v>
      </c>
      <c r="M8" s="41">
        <v>22</v>
      </c>
      <c r="N8" s="38">
        <v>12</v>
      </c>
      <c r="O8" s="90" t="s">
        <v>49</v>
      </c>
      <c r="P8" s="91"/>
      <c r="Q8" s="91"/>
      <c r="R8" s="92"/>
      <c r="S8" s="56"/>
    </row>
    <row r="9" spans="1:22" ht="15" customHeight="1" x14ac:dyDescent="0.25">
      <c r="B9" s="2" t="s">
        <v>8</v>
      </c>
      <c r="C9" s="3"/>
      <c r="D9" s="4"/>
      <c r="E9" s="4"/>
      <c r="H9" s="50"/>
      <c r="I9" s="35" t="str">
        <f>+C11</f>
        <v>Sample 2</v>
      </c>
      <c r="J9" s="69" t="s">
        <v>46</v>
      </c>
      <c r="K9" s="39" t="str">
        <f>+C13</f>
        <v>1,5…1,8</v>
      </c>
      <c r="L9" s="39">
        <v>13.2</v>
      </c>
      <c r="M9" s="42">
        <v>14</v>
      </c>
      <c r="N9" s="39" t="s">
        <v>50</v>
      </c>
      <c r="O9" s="93" t="s">
        <v>51</v>
      </c>
      <c r="P9" s="94"/>
      <c r="Q9" s="94"/>
      <c r="R9" s="95"/>
      <c r="S9" s="56"/>
    </row>
    <row r="10" spans="1:22" ht="15" customHeight="1" thickBot="1" x14ac:dyDescent="0.3">
      <c r="A10" s="5"/>
      <c r="B10" s="73" t="s">
        <v>20</v>
      </c>
      <c r="C10" s="74"/>
      <c r="D10" s="75"/>
      <c r="H10" s="50"/>
      <c r="I10" s="35" t="str">
        <f>+D11</f>
        <v>Sample 3</v>
      </c>
      <c r="J10" s="69" t="s">
        <v>53</v>
      </c>
      <c r="K10" s="39" t="str">
        <f>+D13</f>
        <v>2,5…2,8</v>
      </c>
      <c r="L10" s="39">
        <v>23.4</v>
      </c>
      <c r="M10" s="42">
        <v>33</v>
      </c>
      <c r="N10" s="39">
        <v>14</v>
      </c>
      <c r="O10" s="93" t="s">
        <v>52</v>
      </c>
      <c r="P10" s="94"/>
      <c r="Q10" s="94"/>
      <c r="R10" s="95"/>
      <c r="S10" s="56"/>
    </row>
    <row r="11" spans="1:22" ht="15" customHeight="1" x14ac:dyDescent="0.25">
      <c r="A11" s="76" t="s">
        <v>21</v>
      </c>
      <c r="B11" s="82" t="s">
        <v>9</v>
      </c>
      <c r="C11" s="82" t="s">
        <v>10</v>
      </c>
      <c r="D11" s="82" t="s">
        <v>11</v>
      </c>
      <c r="E11" s="82" t="s">
        <v>12</v>
      </c>
      <c r="F11" s="83" t="s">
        <v>13</v>
      </c>
      <c r="G11" s="30"/>
      <c r="H11" s="50"/>
      <c r="I11" s="35" t="str">
        <f>+E11</f>
        <v>Sample 4</v>
      </c>
      <c r="J11" s="69" t="s">
        <v>53</v>
      </c>
      <c r="K11" s="39" t="str">
        <f>+E13</f>
        <v>3,5…3,8</v>
      </c>
      <c r="L11" s="39">
        <v>25.7</v>
      </c>
      <c r="M11" s="42">
        <v>30</v>
      </c>
      <c r="N11" s="39">
        <v>15</v>
      </c>
      <c r="O11" s="93" t="s">
        <v>52</v>
      </c>
      <c r="P11" s="94"/>
      <c r="Q11" s="94"/>
      <c r="R11" s="95"/>
      <c r="S11" s="56"/>
    </row>
    <row r="12" spans="1:22" ht="15" customHeight="1" thickBot="1" x14ac:dyDescent="0.3">
      <c r="A12" s="77"/>
      <c r="B12" s="6" t="s">
        <v>19</v>
      </c>
      <c r="C12" s="6" t="s">
        <v>19</v>
      </c>
      <c r="D12" s="6" t="s">
        <v>19</v>
      </c>
      <c r="E12" s="6" t="s">
        <v>19</v>
      </c>
      <c r="F12" s="78" t="s">
        <v>19</v>
      </c>
      <c r="G12" s="30"/>
      <c r="H12" s="50"/>
      <c r="I12" s="36" t="str">
        <f>+F11</f>
        <v>Sample 5</v>
      </c>
      <c r="J12" s="70" t="s">
        <v>53</v>
      </c>
      <c r="K12" s="40" t="str">
        <f>+F13</f>
        <v>4,5…4,8</v>
      </c>
      <c r="L12" s="40">
        <v>24.5</v>
      </c>
      <c r="M12" s="43">
        <v>30</v>
      </c>
      <c r="N12" s="40">
        <v>13</v>
      </c>
      <c r="O12" s="84" t="s">
        <v>52</v>
      </c>
      <c r="P12" s="85"/>
      <c r="Q12" s="85"/>
      <c r="R12" s="86"/>
      <c r="S12" s="56"/>
    </row>
    <row r="13" spans="1:22" ht="15.75" thickBot="1" x14ac:dyDescent="0.3">
      <c r="A13" s="79" t="s">
        <v>0</v>
      </c>
      <c r="B13" s="80" t="s">
        <v>23</v>
      </c>
      <c r="C13" s="80" t="s">
        <v>24</v>
      </c>
      <c r="D13" s="80" t="s">
        <v>25</v>
      </c>
      <c r="E13" s="80" t="s">
        <v>47</v>
      </c>
      <c r="F13" s="81" t="s">
        <v>48</v>
      </c>
      <c r="G13" s="30"/>
      <c r="H13" s="50"/>
      <c r="I13" s="54"/>
      <c r="J13" s="54"/>
      <c r="K13" s="54"/>
      <c r="L13" s="54"/>
      <c r="M13" s="54"/>
      <c r="N13" s="54"/>
      <c r="O13" s="54"/>
      <c r="P13" s="54"/>
      <c r="Q13" s="54"/>
      <c r="R13" s="54"/>
      <c r="S13" s="56"/>
    </row>
    <row r="14" spans="1:22" x14ac:dyDescent="0.25">
      <c r="A14" s="16">
        <v>64</v>
      </c>
      <c r="B14" s="17"/>
      <c r="C14" s="18"/>
      <c r="D14" s="18"/>
      <c r="E14" s="18"/>
      <c r="F14" s="19"/>
      <c r="G14" s="30"/>
      <c r="H14" s="50"/>
      <c r="I14" s="54"/>
      <c r="J14" s="57"/>
      <c r="K14" s="54"/>
      <c r="L14" s="57"/>
      <c r="M14" s="54"/>
      <c r="N14" s="54"/>
      <c r="O14" s="54"/>
      <c r="P14" s="54"/>
      <c r="Q14" s="54"/>
      <c r="R14" s="54"/>
      <c r="S14" s="56"/>
    </row>
    <row r="15" spans="1:22" s="7" customFormat="1" x14ac:dyDescent="0.25">
      <c r="A15" s="20">
        <v>32</v>
      </c>
      <c r="B15" s="21"/>
      <c r="C15" s="22"/>
      <c r="D15" s="22"/>
      <c r="E15" s="22"/>
      <c r="F15" s="23"/>
      <c r="G15" s="30"/>
      <c r="H15" s="58"/>
      <c r="I15" s="30"/>
      <c r="J15" s="30"/>
      <c r="K15" s="30"/>
      <c r="L15" s="30"/>
      <c r="M15" s="30"/>
      <c r="N15" s="30"/>
      <c r="O15" s="30"/>
      <c r="P15" s="30"/>
      <c r="Q15" s="30"/>
      <c r="R15" s="30"/>
      <c r="S15" s="59"/>
    </row>
    <row r="16" spans="1:22" s="7" customFormat="1" x14ac:dyDescent="0.25">
      <c r="A16" s="20">
        <v>16</v>
      </c>
      <c r="B16" s="21"/>
      <c r="C16" s="22"/>
      <c r="D16" s="22"/>
      <c r="E16" s="22"/>
      <c r="F16" s="23"/>
      <c r="G16" s="30"/>
      <c r="H16" s="58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59"/>
    </row>
    <row r="17" spans="1:19" x14ac:dyDescent="0.25">
      <c r="A17" s="20">
        <v>8</v>
      </c>
      <c r="B17" s="21"/>
      <c r="C17" s="22"/>
      <c r="D17" s="22"/>
      <c r="E17" s="22"/>
      <c r="F17" s="23"/>
      <c r="G17" s="30"/>
      <c r="H17" s="58"/>
      <c r="I17" s="54"/>
      <c r="J17" s="54"/>
      <c r="K17" s="54"/>
      <c r="L17" s="54"/>
      <c r="M17" s="54"/>
      <c r="N17" s="54"/>
      <c r="O17" s="54"/>
      <c r="P17" s="54"/>
      <c r="Q17" s="54"/>
      <c r="R17" s="54"/>
      <c r="S17" s="56"/>
    </row>
    <row r="18" spans="1:19" x14ac:dyDescent="0.25">
      <c r="A18" s="20">
        <v>9.5</v>
      </c>
      <c r="B18" s="21">
        <v>100</v>
      </c>
      <c r="C18" s="22">
        <v>100</v>
      </c>
      <c r="D18" s="22">
        <v>100</v>
      </c>
      <c r="E18" s="22">
        <v>100</v>
      </c>
      <c r="F18" s="23">
        <v>100</v>
      </c>
      <c r="G18" s="30"/>
      <c r="H18" s="58"/>
      <c r="I18" s="54"/>
      <c r="J18" s="54"/>
      <c r="K18" s="54"/>
      <c r="L18" s="54"/>
      <c r="M18" s="54"/>
      <c r="N18" s="54"/>
      <c r="O18" s="54"/>
      <c r="P18" s="54"/>
      <c r="Q18" s="54"/>
      <c r="R18" s="54"/>
      <c r="S18" s="56"/>
    </row>
    <row r="19" spans="1:19" x14ac:dyDescent="0.25">
      <c r="A19" s="20">
        <v>4.75</v>
      </c>
      <c r="B19" s="21">
        <v>99.1</v>
      </c>
      <c r="C19" s="22">
        <v>99.7</v>
      </c>
      <c r="D19" s="22">
        <v>98.5</v>
      </c>
      <c r="E19" s="22">
        <v>97.3</v>
      </c>
      <c r="F19" s="23">
        <v>99.3</v>
      </c>
      <c r="G19" s="30"/>
      <c r="H19" s="58"/>
      <c r="I19" s="54"/>
      <c r="J19" s="54"/>
      <c r="K19" s="54"/>
      <c r="L19" s="54"/>
      <c r="M19" s="54"/>
      <c r="N19" s="54"/>
      <c r="O19" s="54"/>
      <c r="P19" s="54"/>
      <c r="Q19" s="54"/>
      <c r="R19" s="54"/>
      <c r="S19" s="56"/>
    </row>
    <row r="20" spans="1:19" x14ac:dyDescent="0.25">
      <c r="A20" s="20">
        <v>2</v>
      </c>
      <c r="B20" s="21">
        <v>95.1</v>
      </c>
      <c r="C20" s="22">
        <v>95.5</v>
      </c>
      <c r="D20" s="22">
        <v>93.8</v>
      </c>
      <c r="E20" s="22">
        <v>93</v>
      </c>
      <c r="F20" s="23">
        <v>96.4</v>
      </c>
      <c r="G20" s="30"/>
      <c r="H20" s="58"/>
      <c r="I20" s="54"/>
      <c r="J20" s="54"/>
      <c r="K20" s="54"/>
      <c r="L20" s="54"/>
      <c r="M20" s="54"/>
      <c r="N20" s="54"/>
      <c r="O20" s="54"/>
      <c r="P20" s="54"/>
      <c r="Q20" s="54"/>
      <c r="R20" s="54"/>
      <c r="S20" s="56"/>
    </row>
    <row r="21" spans="1:19" x14ac:dyDescent="0.25">
      <c r="A21" s="20">
        <v>0.42</v>
      </c>
      <c r="B21" s="21">
        <v>58</v>
      </c>
      <c r="C21" s="22">
        <v>74</v>
      </c>
      <c r="D21" s="22">
        <v>70.599999999999994</v>
      </c>
      <c r="E21" s="22">
        <v>69.400000000000006</v>
      </c>
      <c r="F21" s="23">
        <v>80</v>
      </c>
      <c r="G21" s="30"/>
      <c r="H21" s="58"/>
      <c r="I21" s="54"/>
      <c r="J21" s="54"/>
      <c r="K21" s="54"/>
      <c r="L21" s="54"/>
      <c r="M21" s="54"/>
      <c r="N21" s="54"/>
      <c r="O21" s="54"/>
      <c r="P21" s="54"/>
      <c r="Q21" s="54"/>
      <c r="R21" s="54"/>
      <c r="S21" s="56"/>
    </row>
    <row r="22" spans="1:19" x14ac:dyDescent="0.25">
      <c r="A22" s="20">
        <v>0.29699999999999999</v>
      </c>
      <c r="B22" s="21">
        <v>49.2</v>
      </c>
      <c r="C22" s="22">
        <v>60.6</v>
      </c>
      <c r="D22" s="22">
        <v>68.599999999999994</v>
      </c>
      <c r="E22" s="22">
        <v>67.099999999999994</v>
      </c>
      <c r="F22" s="23">
        <v>76.400000000000006</v>
      </c>
      <c r="G22" s="30"/>
      <c r="H22" s="58"/>
      <c r="I22" s="54"/>
      <c r="J22" s="54"/>
      <c r="K22" s="54"/>
      <c r="L22" s="54"/>
      <c r="M22" s="54"/>
      <c r="N22" s="54"/>
      <c r="O22" s="54"/>
      <c r="P22" s="54"/>
      <c r="Q22" s="54"/>
      <c r="R22" s="54"/>
      <c r="S22" s="56"/>
    </row>
    <row r="23" spans="1:19" x14ac:dyDescent="0.25">
      <c r="A23" s="24">
        <v>0.14899999999999999</v>
      </c>
      <c r="B23" s="21">
        <v>36.4</v>
      </c>
      <c r="C23" s="22">
        <v>41.4</v>
      </c>
      <c r="D23" s="22">
        <v>64.900000000000006</v>
      </c>
      <c r="E23" s="22">
        <v>64.7</v>
      </c>
      <c r="F23" s="23">
        <v>70</v>
      </c>
      <c r="G23" s="30"/>
      <c r="H23" s="58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6"/>
    </row>
    <row r="24" spans="1:19" x14ac:dyDescent="0.25">
      <c r="A24" s="24">
        <v>7.3999999999999996E-2</v>
      </c>
      <c r="B24" s="21">
        <v>30.4</v>
      </c>
      <c r="C24" s="22">
        <v>32.1</v>
      </c>
      <c r="D24" s="22">
        <v>62.5</v>
      </c>
      <c r="E24" s="22">
        <v>63.5</v>
      </c>
      <c r="F24" s="23">
        <v>66</v>
      </c>
      <c r="G24" s="30"/>
      <c r="H24" s="58"/>
      <c r="I24" s="54"/>
      <c r="J24" s="54"/>
      <c r="K24" s="54"/>
      <c r="L24" s="54"/>
      <c r="M24" s="54"/>
      <c r="N24" s="54"/>
      <c r="O24" s="54"/>
      <c r="P24" s="54"/>
      <c r="Q24" s="54"/>
      <c r="R24" s="54"/>
      <c r="S24" s="56"/>
    </row>
    <row r="25" spans="1:19" x14ac:dyDescent="0.25">
      <c r="A25" s="24">
        <v>0.02</v>
      </c>
      <c r="B25" s="21"/>
      <c r="C25" s="22"/>
      <c r="D25" s="22"/>
      <c r="E25" s="22"/>
      <c r="F25" s="23"/>
      <c r="G25" s="30"/>
      <c r="H25" s="58"/>
      <c r="I25" s="54"/>
      <c r="J25" s="54"/>
      <c r="K25" s="54"/>
      <c r="L25" s="54"/>
      <c r="M25" s="54"/>
      <c r="N25" s="54"/>
      <c r="O25" s="54"/>
      <c r="P25" s="54"/>
      <c r="Q25" s="54"/>
      <c r="R25" s="54"/>
      <c r="S25" s="56"/>
    </row>
    <row r="26" spans="1:19" x14ac:dyDescent="0.25">
      <c r="A26" s="24">
        <v>2E-3</v>
      </c>
      <c r="B26" s="21"/>
      <c r="C26" s="22"/>
      <c r="D26" s="22"/>
      <c r="E26" s="22"/>
      <c r="F26" s="23"/>
      <c r="G26" s="30"/>
      <c r="H26" s="58"/>
      <c r="I26" s="54"/>
      <c r="J26" s="54"/>
      <c r="K26" s="54"/>
      <c r="L26" s="54"/>
      <c r="M26" s="54"/>
      <c r="N26" s="54"/>
      <c r="O26" s="54"/>
      <c r="P26" s="54"/>
      <c r="Q26" s="54"/>
      <c r="R26" s="54"/>
      <c r="S26" s="56"/>
    </row>
    <row r="27" spans="1:19" x14ac:dyDescent="0.25">
      <c r="A27" s="25">
        <v>5.9999999999999995E-4</v>
      </c>
      <c r="B27" s="21"/>
      <c r="C27" s="22"/>
      <c r="D27" s="22"/>
      <c r="E27" s="22"/>
      <c r="F27" s="23"/>
      <c r="G27" s="30"/>
      <c r="H27" s="58"/>
      <c r="I27" s="54"/>
      <c r="J27" s="54"/>
      <c r="K27" s="54"/>
      <c r="L27" s="54"/>
      <c r="M27" s="54"/>
      <c r="N27" s="54"/>
      <c r="O27" s="54"/>
      <c r="P27" s="54"/>
      <c r="Q27" s="54"/>
      <c r="R27" s="54"/>
      <c r="S27" s="56"/>
    </row>
    <row r="28" spans="1:19" ht="15.75" thickBot="1" x14ac:dyDescent="0.3">
      <c r="A28" s="26">
        <v>2.0000000000000001E-4</v>
      </c>
      <c r="B28" s="27"/>
      <c r="C28" s="28"/>
      <c r="D28" s="28"/>
      <c r="E28" s="28"/>
      <c r="F28" s="29"/>
      <c r="G28" s="30"/>
      <c r="H28" s="58"/>
      <c r="I28" s="54"/>
      <c r="J28" s="54"/>
      <c r="K28" s="54"/>
      <c r="L28" s="54"/>
      <c r="M28" s="54"/>
      <c r="N28" s="54"/>
      <c r="O28" s="54"/>
      <c r="P28" s="54"/>
      <c r="Q28" s="54"/>
      <c r="R28" s="54"/>
      <c r="S28" s="56"/>
    </row>
    <row r="29" spans="1:19" x14ac:dyDescent="0.25">
      <c r="G29" s="30"/>
      <c r="H29" s="58"/>
      <c r="I29" s="54"/>
      <c r="J29" s="54"/>
      <c r="K29" s="54"/>
      <c r="L29" s="54"/>
      <c r="M29" s="54"/>
      <c r="N29" s="54"/>
      <c r="O29" s="54"/>
      <c r="P29" s="54"/>
      <c r="Q29" s="54"/>
      <c r="R29" s="54"/>
      <c r="S29" s="56"/>
    </row>
    <row r="30" spans="1:19" x14ac:dyDescent="0.25">
      <c r="A30" s="1" t="s">
        <v>22</v>
      </c>
      <c r="H30" s="58"/>
      <c r="I30" s="54"/>
      <c r="J30" s="54"/>
      <c r="K30" s="54"/>
      <c r="L30" s="54"/>
      <c r="M30" s="54"/>
      <c r="N30" s="54"/>
      <c r="O30" s="54"/>
      <c r="P30" s="54"/>
      <c r="Q30" s="54"/>
      <c r="R30" s="54"/>
      <c r="S30" s="56"/>
    </row>
    <row r="31" spans="1:19" x14ac:dyDescent="0.25">
      <c r="H31" s="72"/>
      <c r="I31" s="60"/>
      <c r="J31" s="60"/>
      <c r="K31" s="60"/>
      <c r="L31" s="60"/>
      <c r="M31" s="60"/>
      <c r="N31" s="60"/>
      <c r="O31" s="60"/>
      <c r="P31" s="60"/>
      <c r="Q31" s="60"/>
      <c r="R31" s="60"/>
      <c r="S31" s="61"/>
    </row>
    <row r="33" spans="8:13" x14ac:dyDescent="0.25">
      <c r="H33" s="1" t="s">
        <v>26</v>
      </c>
      <c r="M33" s="1" t="s">
        <v>30</v>
      </c>
    </row>
    <row r="34" spans="8:13" x14ac:dyDescent="0.25">
      <c r="H34" s="30"/>
      <c r="M34" s="1" t="s">
        <v>31</v>
      </c>
    </row>
    <row r="35" spans="8:13" x14ac:dyDescent="0.25">
      <c r="H35" s="30"/>
    </row>
    <row r="36" spans="8:13" x14ac:dyDescent="0.25">
      <c r="H36" s="30"/>
    </row>
    <row r="66" spans="4:8" x14ac:dyDescent="0.25">
      <c r="F66" s="8"/>
      <c r="G66" s="8"/>
      <c r="H66" s="8"/>
    </row>
    <row r="68" spans="4:8" x14ac:dyDescent="0.25">
      <c r="D68" s="9"/>
    </row>
    <row r="69" spans="4:8" x14ac:dyDescent="0.25">
      <c r="D69" s="9"/>
    </row>
  </sheetData>
  <mergeCells count="6">
    <mergeCell ref="O12:R12"/>
    <mergeCell ref="O7:R7"/>
    <mergeCell ref="O8:R8"/>
    <mergeCell ref="O9:R9"/>
    <mergeCell ref="O10:R10"/>
    <mergeCell ref="O11:R11"/>
  </mergeCells>
  <pageMargins left="0.70866141732283472" right="0.70866141732283472" top="0.74803149606299213" bottom="0.74803149606299213" header="0.31496062992125984" footer="0.31496062992125984"/>
  <pageSetup paperSize="9" fitToHeight="0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6"/>
  <sheetViews>
    <sheetView workbookViewId="0">
      <selection activeCell="E8" sqref="E8"/>
    </sheetView>
  </sheetViews>
  <sheetFormatPr baseColWidth="10" defaultColWidth="9.140625" defaultRowHeight="12.75" x14ac:dyDescent="0.2"/>
  <sheetData>
    <row r="1" spans="2:8" ht="15" x14ac:dyDescent="0.25">
      <c r="C1" s="15"/>
      <c r="D1" s="15"/>
      <c r="E1" s="15"/>
      <c r="F1" s="15"/>
      <c r="G1" s="15"/>
      <c r="H1" s="15"/>
    </row>
    <row r="2" spans="2:8" ht="15" x14ac:dyDescent="0.25">
      <c r="B2" s="11">
        <v>0</v>
      </c>
      <c r="C2" s="15">
        <v>100</v>
      </c>
      <c r="D2" s="15">
        <v>63</v>
      </c>
      <c r="E2" s="15">
        <v>2</v>
      </c>
      <c r="F2" s="15">
        <v>6.3E-2</v>
      </c>
      <c r="G2" s="15">
        <v>2E-3</v>
      </c>
      <c r="H2" s="15"/>
    </row>
    <row r="3" spans="2:8" ht="15" x14ac:dyDescent="0.25">
      <c r="B3" s="11">
        <v>102</v>
      </c>
      <c r="C3" s="15">
        <v>100</v>
      </c>
      <c r="D3" s="15">
        <v>63</v>
      </c>
      <c r="E3" s="15">
        <v>2</v>
      </c>
      <c r="F3" s="15">
        <v>6.3E-2</v>
      </c>
      <c r="G3" s="15">
        <v>2E-3</v>
      </c>
      <c r="H3" s="15"/>
    </row>
    <row r="4" spans="2:8" ht="15" x14ac:dyDescent="0.25">
      <c r="B4" s="11"/>
      <c r="C4" s="15"/>
      <c r="D4" s="15"/>
      <c r="E4" s="15"/>
      <c r="F4" s="15"/>
      <c r="G4" s="15"/>
      <c r="H4" s="15"/>
    </row>
    <row r="5" spans="2:8" ht="15" x14ac:dyDescent="0.25">
      <c r="B5" s="11"/>
      <c r="C5" s="15"/>
      <c r="D5" s="15"/>
      <c r="E5" s="15"/>
      <c r="F5" s="15"/>
      <c r="G5" s="15"/>
      <c r="H5" s="15"/>
    </row>
    <row r="6" spans="2:8" ht="15" x14ac:dyDescent="0.25">
      <c r="B6" s="11"/>
      <c r="C6" s="15"/>
      <c r="D6" s="15"/>
      <c r="E6" s="15"/>
      <c r="F6" s="15"/>
      <c r="G6" s="15"/>
      <c r="H6" s="15"/>
    </row>
    <row r="7" spans="2:8" ht="15" x14ac:dyDescent="0.25">
      <c r="B7" s="11"/>
      <c r="C7" s="15"/>
      <c r="D7" s="15"/>
      <c r="E7" s="15"/>
      <c r="F7" s="15"/>
      <c r="G7" s="15"/>
      <c r="H7" s="15"/>
    </row>
    <row r="8" spans="2:8" ht="15" x14ac:dyDescent="0.25">
      <c r="B8" s="11"/>
      <c r="C8" s="15"/>
      <c r="D8" s="15"/>
      <c r="E8" s="15"/>
      <c r="F8" s="15"/>
      <c r="G8" s="15"/>
      <c r="H8" s="15"/>
    </row>
    <row r="9" spans="2:8" ht="15" x14ac:dyDescent="0.25">
      <c r="B9" s="11"/>
      <c r="C9" s="15"/>
      <c r="D9" s="15"/>
    </row>
    <row r="10" spans="2:8" ht="15" x14ac:dyDescent="0.25">
      <c r="B10" s="11"/>
      <c r="C10" s="15"/>
      <c r="D10" s="15"/>
    </row>
    <row r="11" spans="2:8" ht="15" x14ac:dyDescent="0.25">
      <c r="B11" s="12"/>
      <c r="C11" s="15"/>
      <c r="D11" s="15"/>
    </row>
    <row r="12" spans="2:8" ht="15" x14ac:dyDescent="0.25">
      <c r="B12" s="12"/>
      <c r="C12" s="15"/>
      <c r="D12" s="15"/>
    </row>
    <row r="13" spans="2:8" ht="15" x14ac:dyDescent="0.25">
      <c r="B13" s="12"/>
      <c r="C13" s="15"/>
      <c r="D13" s="15"/>
    </row>
    <row r="14" spans="2:8" ht="15" x14ac:dyDescent="0.25">
      <c r="B14" s="12"/>
      <c r="C14" s="15"/>
      <c r="D14" s="15"/>
    </row>
    <row r="15" spans="2:8" ht="15" x14ac:dyDescent="0.25">
      <c r="B15" s="13"/>
      <c r="C15" s="15"/>
      <c r="D15" s="15"/>
    </row>
    <row r="16" spans="2:8" ht="15" x14ac:dyDescent="0.25">
      <c r="B16" s="14"/>
      <c r="C16" s="15"/>
      <c r="D16" s="1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Sieving analysis</vt:lpstr>
      <vt:lpstr>Limits</vt:lpstr>
      <vt:lpstr>'Sieving analysis'!Área_de_impresión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Janne Toukkari</dc:creator>
  <cp:lastModifiedBy>walter eduardo caraballo</cp:lastModifiedBy>
  <cp:lastPrinted>2016-09-27T08:35:54Z</cp:lastPrinted>
  <dcterms:created xsi:type="dcterms:W3CDTF">1999-02-10T13:59:37Z</dcterms:created>
  <dcterms:modified xsi:type="dcterms:W3CDTF">2016-11-14T14:32:50Z</dcterms:modified>
</cp:coreProperties>
</file>